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3_Заключения по бюджету\3_Проект бюджета\2026-2028\7. Заключение с приложениями\Приложения\"/>
    </mc:Choice>
  </mc:AlternateContent>
  <bookViews>
    <workbookView xWindow="0" yWindow="0" windowWidth="28800" windowHeight="11400"/>
  </bookViews>
  <sheets>
    <sheet name="Допмеры" sheetId="1" r:id="rId1"/>
  </sheets>
  <definedNames>
    <definedName name="_xlnm._FilterDatabase" localSheetId="0" hidden="1">Допмеры!$A$5:$J$12</definedName>
    <definedName name="Z_A78C78E4_7ADF_4762_A440_CB5FB0F43E7A_.wvu.FilterData" localSheetId="0" hidden="1">Допмеры!$A$5:$J$12</definedName>
    <definedName name="Z_A78C78E4_7ADF_4762_A440_CB5FB0F43E7A_.wvu.PrintArea" localSheetId="0" hidden="1">Допмеры!$A$2:$I$51</definedName>
    <definedName name="Z_A78C78E4_7ADF_4762_A440_CB5FB0F43E7A_.wvu.PrintTitles" localSheetId="0" hidden="1">Допмеры!$5:$6</definedName>
    <definedName name="Z_AB3158D5_D3C8_433F_B8BB_9A4252BB86F7_.wvu.FilterData" localSheetId="0" hidden="1">Допмеры!$A$5:$J$12</definedName>
    <definedName name="Z_AB3158D5_D3C8_433F_B8BB_9A4252BB86F7_.wvu.PrintArea" localSheetId="0" hidden="1">Допмеры!$A$2:$I$51</definedName>
    <definedName name="Z_AB3158D5_D3C8_433F_B8BB_9A4252BB86F7_.wvu.PrintTitles" localSheetId="0" hidden="1">Допмеры!$5:$6</definedName>
    <definedName name="Z_D5309888_E9A4_421D_823E_B4C8FDA7A117_.wvu.FilterData" localSheetId="0" hidden="1">Допмеры!$A$5:$J$12</definedName>
    <definedName name="Z_D5309888_E9A4_421D_823E_B4C8FDA7A117_.wvu.PrintArea" localSheetId="0" hidden="1">Допмеры!$A$2:$I$51</definedName>
    <definedName name="Z_D5309888_E9A4_421D_823E_B4C8FDA7A117_.wvu.PrintTitles" localSheetId="0" hidden="1">Допмеры!$5:$6</definedName>
    <definedName name="_xlnm.Print_Titles" localSheetId="0">Допмеры!$5:$7</definedName>
    <definedName name="_xlnm.Print_Area" localSheetId="0">Допмеры!$A$1:$I$51</definedName>
  </definedNames>
  <calcPr calcId="162913"/>
  <customWorkbookViews>
    <customWorkbookView name="Битнер Анастасия Николаевна - Личное представление" guid="{AB3158D5-D3C8-433F-B8BB-9A4252BB86F7}" mergeInterval="0" personalView="1" maximized="1" xWindow="-8" yWindow="-8" windowWidth="1936" windowHeight="1056" activeSheetId="1"/>
    <customWorkbookView name="Ванеева Елена Викторовна - Личное представление" guid="{D5309888-E9A4-421D-823E-B4C8FDA7A117}" mergeInterval="0" personalView="1" maximized="1" xWindow="-8" yWindow="-8" windowWidth="1936" windowHeight="1056" activeSheetId="2"/>
    <customWorkbookView name="Рогаченко Вероника Сергеевна - Личное представление" guid="{A78C78E4-7ADF-4762-A440-CB5FB0F43E7A}" mergeInterval="0" personalView="1" maximized="1" xWindow="-8" yWindow="-8" windowWidth="1936" windowHeight="1056" activeSheetId="2"/>
  </customWorkbookViews>
</workbook>
</file>

<file path=xl/calcChain.xml><?xml version="1.0" encoding="utf-8"?>
<calcChain xmlns="http://schemas.openxmlformats.org/spreadsheetml/2006/main">
  <c r="F42" i="1" l="1"/>
  <c r="G42" i="1"/>
  <c r="H42" i="1"/>
  <c r="E42" i="1"/>
  <c r="E36" i="1"/>
  <c r="F35" i="1"/>
  <c r="F36" i="1" s="1"/>
  <c r="G35" i="1"/>
  <c r="G36" i="1" s="1"/>
  <c r="H35" i="1"/>
  <c r="H36" i="1" s="1"/>
  <c r="E35" i="1"/>
  <c r="F26" i="1"/>
  <c r="G26" i="1"/>
  <c r="H26" i="1"/>
  <c r="E26" i="1"/>
  <c r="F41" i="1" l="1"/>
  <c r="H10" i="1" l="1"/>
  <c r="G10" i="1"/>
  <c r="F10" i="1"/>
  <c r="G34" i="1" l="1"/>
  <c r="H34" i="1"/>
  <c r="F34" i="1"/>
  <c r="H8" i="1"/>
  <c r="G8" i="1"/>
  <c r="E38" i="1"/>
  <c r="E34" i="1"/>
  <c r="E17" i="1"/>
  <c r="E13" i="1"/>
  <c r="E10" i="1"/>
  <c r="E8" i="1"/>
</calcChain>
</file>

<file path=xl/sharedStrings.xml><?xml version="1.0" encoding="utf-8"?>
<sst xmlns="http://schemas.openxmlformats.org/spreadsheetml/2006/main" count="138" uniqueCount="116">
  <si>
    <t>Наименование</t>
  </si>
  <si>
    <t>Вид расходов</t>
  </si>
  <si>
    <t>Сумма на год</t>
  </si>
  <si>
    <t xml:space="preserve"> (рублей)</t>
  </si>
  <si>
    <t>№ п/п</t>
  </si>
  <si>
    <t>Предоставление субсидий на строительство или приобретение жилья работникам бюджетной сферы</t>
  </si>
  <si>
    <t>Основание</t>
  </si>
  <si>
    <t xml:space="preserve">ИНФОРМАЦИЯ </t>
  </si>
  <si>
    <t>ИТОГО</t>
  </si>
  <si>
    <t>40.0.00.72703</t>
  </si>
  <si>
    <t>310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</si>
  <si>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</si>
  <si>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Меры социальной поддержки работников муниципальных образовательных учреждений (оплата найма жилья отдельным категориям педагогических работников)</t>
  </si>
  <si>
    <t xml:space="preserve">Дополнительная мера социальной поддержки детей из семей, признанных малоимущими, в виде компенсации фактической стоимости их проезда железнодорожным транспортом до места нахождения организации отдыха детей и их оздоровления и обратно </t>
  </si>
  <si>
    <t>03.4.03.72600</t>
  </si>
  <si>
    <t>320</t>
  </si>
  <si>
    <t>340</t>
  </si>
  <si>
    <t>244</t>
  </si>
  <si>
    <t xml:space="preserve">Установленные расходные обязательства и иные меры поддержки граждан </t>
  </si>
  <si>
    <t>40.0.00.72600</t>
  </si>
  <si>
    <t>Предоставление мер социальной поддержки гражданам, которым присвоено звание «Почётный гражданин города Сургута»</t>
  </si>
  <si>
    <t>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</si>
  <si>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Приложение 2</t>
  </si>
  <si>
    <t>Обеспечение питанием, проживанием в период  участия учащихся (воспитанников) муниципальных образовательных организаций в межмуниципальных, региональных, межрегиональных, всероссийских и международных конкурсах, соревнованиях, творческих школах, иных мероприятиях, проездом к месту проведения мероприятия и обратно</t>
  </si>
  <si>
    <t>612
622</t>
  </si>
  <si>
    <t xml:space="preserve">Транспортировка тел умерших
в специализированные медицинские учреждения. </t>
  </si>
  <si>
    <t>ВСЕГО по расходам</t>
  </si>
  <si>
    <t>Меры поддержки граждан, обусловившие выпадающие доходы бюджета города</t>
  </si>
  <si>
    <t>ВСЕГО по доходам</t>
  </si>
  <si>
    <t>Возмещение недополученных доходов, возникающих в связи с осуществлением перевозок на городском общественном транспорте граждан старшего поколения</t>
  </si>
  <si>
    <t>330</t>
  </si>
  <si>
    <t>40.0.00.72707</t>
  </si>
  <si>
    <t>Компенсация образовательным учреждениям, реализующим образовательные программы дошкольного образования, части родительской платы, недополученной в результате установления муниципальными правовыми актами льгот по оплате родительской платы за присмотр и уход за ребенком</t>
  </si>
  <si>
    <t>Дополнительная мера социальной поддержки в виде ежемесячных выплат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</si>
  <si>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 xml:space="preserve">Дополнительная мера социальной поддержки в виде снижения размеров платы за содержание жилых помещений отдельным категориям граждан (субсидии на возмещение недополученных доходов управляющим организациям) </t>
  </si>
  <si>
    <t>Дополнительная меру социальной поддержки в виде единовременной выплаты одному из членов семьи граждан Российской Федерации, погибших (умерших) при участии в выполнении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</si>
  <si>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Дополнительная мера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виде единовременной денежной выплаты</t>
  </si>
  <si>
    <t>Осуществление выплаты именных стипендий учащимся муниципальных учреждений дополнительного образования, подведомственных департаменту культуры и молодежной политики Администрации города</t>
  </si>
  <si>
    <t>Дополнительная мера социальной поддержки в виде частичного освобождения от оплаты инвестиционных расходов многодетным семьям, зарегистрированным и проживающим в жилых помещениях наемного дома социального использования по адресу: город Сургут, ул. Ивана Захарова, дом 12</t>
  </si>
  <si>
    <t>Дополнительная мера социальной поддержки по бесплатному проезду в городском пассажирском транспорте общего пользования отдельным категориям населения (расходы на предоставление мер поддержки, возмещение перевозчикам недополученных доходов)</t>
  </si>
  <si>
    <t>Дополнительная меру социальной поддержки студентам, заключившим с муниципальными образовательными учреждениями, подведомственными департаменту образования Администрации города, договор о целевом обучении по образовательным программам среднего профессионального или высшего образования в форме материального стимулирования (стипендии)</t>
  </si>
  <si>
    <t>360</t>
  </si>
  <si>
    <t>40.0.00.72708</t>
  </si>
  <si>
    <t>2026 год</t>
  </si>
  <si>
    <t>611
621</t>
  </si>
  <si>
    <t>2027 год</t>
  </si>
  <si>
    <t>320  870</t>
  </si>
  <si>
    <t>Предоставление дополнительной  меры социальной поддержки участников специальной военной операции в виде предоставления на охраняемой стоянке с ограничением доступа посторонних лиц парковочного места для размещения транспортного средства</t>
  </si>
  <si>
    <t>03.4.02.72600</t>
  </si>
  <si>
    <t>03.4.02.00590</t>
  </si>
  <si>
    <t>612</t>
  </si>
  <si>
    <t>05.4.03.72705</t>
  </si>
  <si>
    <t>810</t>
  </si>
  <si>
    <t>36.4.05.20821</t>
  </si>
  <si>
    <t>810 240</t>
  </si>
  <si>
    <t>11.4.04.20826
11.4.04.72600</t>
  </si>
  <si>
    <t>11.4.04.20822</t>
  </si>
  <si>
    <t>36.4.05.20820</t>
  </si>
  <si>
    <t>04.4.02.20980</t>
  </si>
  <si>
    <t>39.4.04.00590
Доп.КР 39.13.99</t>
  </si>
  <si>
    <t>611   621</t>
  </si>
  <si>
    <t xml:space="preserve">
03.4.02.72600
04.4.02.72600</t>
  </si>
  <si>
    <t>04.4.02.00590</t>
  </si>
  <si>
    <t>17 618 230,00</t>
  </si>
  <si>
    <t>320  810</t>
  </si>
  <si>
    <t>36.4.05.20829 36.4.05.20830
40.0.00.72600</t>
  </si>
  <si>
    <t xml:space="preserve">Дополнительная мера социальной поддержки в виде освобождения от оплаты разницы за обмен занимаемого жилого помещения в случае признания его непригодным для проживания инвалида </t>
  </si>
  <si>
    <t>Предоставление дополнительной меры социальной поддержки детям граждан, принимающих (принявших) участие в специальной военной операции на территориях Украины, Донецкой Народной Республики, Луганской Народной Республики, Запорожской и Херсонской областей в виде бесплатного посещения мероприятий муниципальных учреждений культуры</t>
  </si>
  <si>
    <t>Дополнительная мера социальной поддержки в виде освобождения от оплаты разницы между стоимостью предоставляемых и изымаемых у собственников жилых помещений, проживающих в коммунальных квартирах, расположенных в аварийных домах, признанных аварийными в установленном порядке после 01.01.2024, и не имеющим иных жилых помещений, пригодных для постоянного проживания, находящихся в собственности либо занимаемых на условиях социального найма или по договору найма жилого помещения жилищного фонда социального использования (город Сургут, ул. Мечникова,13)</t>
  </si>
  <si>
    <t>Дополнительные меры социальной поддержки добровольных пожарных</t>
  </si>
  <si>
    <t>16.4.02.20980</t>
  </si>
  <si>
    <t>Решение Думы города от 27.12.2013 № 454-V ДГ                                        «О дополнительной мере социальной поддержки обучающихся муниципальных образовательных учреждений»</t>
  </si>
  <si>
    <t>Решение Думы города от 27.12.2013 № 453-V ДГ                                 «О дополнительных мерах социальной поддержки в виде предоставления субсидий на строительство или приобретение жилья отдельным категориям граждан, проживающих на территории города,                                     на 2014 - 2030 годы»</t>
  </si>
  <si>
    <t>Решение Думы города от 01.11.2016 № 22-VI ДГ                          «О дополнительных мерах социальной поддержки граждан старшего поколения, проживающих на территории города»</t>
  </si>
  <si>
    <t xml:space="preserve">Решение Думы города от 26.10.2013 № 404-V ДГ                                  «О дополнительных мерах социальной поддержки детей-инвалидов» </t>
  </si>
  <si>
    <t xml:space="preserve">Решение Думы города от 24.12.2014  № 639-V ДГ                                   «О выплатах социального характера работникам муниципальных учреждений города Сургута» </t>
  </si>
  <si>
    <t>Решение Думы города от 02.10.2014 № 563-V ДГ             «Об установлении расходных обязательств на оказание услуги по транспортировке тел (останков) умерших (погибших) в специализированные медицинские учреждения»</t>
  </si>
  <si>
    <t>Постановление Администрации города Сургута от 03.12.2018 № 9262 «Об установлении размеров снижения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услуги»</t>
  </si>
  <si>
    <t>Решение Думы города от 01.11.2016 № 22-VI ДГ                            «О дополнительных мерах социальной поддержки граждан старшего поколения, проживающих на территории города»</t>
  </si>
  <si>
    <t xml:space="preserve"> 2025 год
 (согласно  проекту бюджета на 2025 год и плановый период
2026-2027 годов)</t>
  </si>
  <si>
    <t>2028 год</t>
  </si>
  <si>
    <t>Целевая статья 
(в проекте бюджета на 2026-2028 годы)</t>
  </si>
  <si>
    <t xml:space="preserve">Дополнительная мера социальной поддержки в виде бесплатной перевозки до муниципальных образовательных учреждений и обратно обучающихся, проживающих на территории города
</t>
  </si>
  <si>
    <t>03.4.02.72600   02.4.02.20980</t>
  </si>
  <si>
    <t xml:space="preserve">Дополнительная мера социальной поддержки детей-инвалидов, в форме приобретения и предоставления санаторно-курортных путёвок по типу "Мать и дитя" для лечения детей-инвалидов (лечение по показаниям и страхование от несчастных случаев ребенка-инвалида, проживание, питание и трансфер (встреча в аэропорту или на железнодорожном вокзале и доставка до санаторно-курортной организации и обратно до аэропорта или железнодорожного вокзала) одного ребенка-инвалида и одного сопровождающего)
 </t>
  </si>
  <si>
    <t xml:space="preserve">Решение Сургутской городской Думы от 28.02.2006                   № 567-III ГД "Об утверждении Положения о звании "Почетный гражданин города Сургута" и Положений об отдельных видах наград городского округа Сургут Ханты-Мансийского автономного округа - Югры" </t>
  </si>
  <si>
    <t xml:space="preserve">Решение Думы города от 02.10.2014 № 569-V ДГ                    "О дополнительных мерах социальной поддержки учащихся (воспитанников) муниципальных образовательных организаций за счет средств бюджета города" </t>
  </si>
  <si>
    <t>Дополнительная мера социальной поддержки в виде возмещения расходов на найм (поднайм) жилых помещений отдельным категориям граждан, пострадавшим в результате пожара или паводка</t>
  </si>
  <si>
    <t xml:space="preserve">Решение Думы города от 05.10.2022 № 199-VII ДГ                         "О дополнительной мере социальной поддержки в виде возмещения расходов на наем (поднаем) жилых помещений отдельным категориям граждан, пострадавшим в результате пожара или паводка" </t>
  </si>
  <si>
    <t xml:space="preserve">Решение Думы города от 07.12.2022 № 236-VII ДГ                                "О дополнительной мере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деятельности" (срок действия до 31.12.2030). </t>
  </si>
  <si>
    <t xml:space="preserve">Решение Думы города от 26.09.2019 № 479-VI ДГ                                 "О дополнительной мере социальной поддержки детей из семей, признанных малоимущими"
</t>
  </si>
  <si>
    <t xml:space="preserve">Решение Думы города Сургута от 06.04.2022                                № 115-VII ДГ "О дополнительной мере социальной поддержки за счет средств местного бюджета" </t>
  </si>
  <si>
    <t xml:space="preserve">Решение Думы города от 05.10.2022 № 205-VII ДГ                                   "О дополнительной мере социальной поддержки студентов, заключивших с муниципальными образовательными учреждениями, подведомственными департаменту образования Администрации города, договор о целевом обучении" </t>
  </si>
  <si>
    <t>Решение Думы города от 08.08.2023 № 401-VII ДГ                             "О дополнительных мерах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 Российской Федерации, оказавших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Федерации"</t>
  </si>
  <si>
    <t xml:space="preserve">Решение Думы города  от 26.04.2024 № 553-VII ДГ                          "О дополнительной мере социальной поддержки участников специальной военной операции" 
</t>
  </si>
  <si>
    <t>Решение Думы города  от 26.04.2024 № 552-VII ДГ                             "О дополнительной мере социальной поддержки детям граждан, принимающих (принявших) участие в специальной военной операции на территориях Украины, Донецкой Народной Республики, Луганской Народной Республики, Запорожской и Херсонской областей" (действует до 31.12.2028)</t>
  </si>
  <si>
    <t>Решение Думы города от 24.02.2012 № 148-V ДГ "Об установлении социальных гарантий работникам добровольной пожарной охраны, добровольным пожарным и членам их семей"</t>
  </si>
  <si>
    <t>-</t>
  </si>
  <si>
    <t>Решение Думы города от 29.09.2006 № 76-IV ДГ                          "О мерах дополнительной социальной поддержки по проезду в городском пассажирском транспорте общего пользования отдельным категориям граждан"</t>
  </si>
  <si>
    <t>Дополнительная мера социальной поддержки многодетных семей в виде бесплатного посещения муниципальных музеев, выставок и экспозиций (без экскурсионного обслуживания), проводимых муниципальными учреждениями культуры</t>
  </si>
  <si>
    <t>04.4.02.72600</t>
  </si>
  <si>
    <t>611 621</t>
  </si>
  <si>
    <t xml:space="preserve">Решение Думы города от 03.12.2024 № 705-VII ДГ                  "О дополнительной мере социальной поддержки гражданам с инвалидностью, проживающим на территории города Сургута" 
</t>
  </si>
  <si>
    <t xml:space="preserve">Решение Думы города Сургута от 01.10.2025                    № 904-VII ДГ "О дополнительной мере социальной поддержки многодетных семей" </t>
  </si>
  <si>
    <t xml:space="preserve">Решение Думы города Сургута от 01.10.2025 № 901-VII ДГ "О предоставлении дополнительной меры социальной поддержки отдельным категориям граждан, проживающим в жилых помещениях наемного дома по адресу: город Сургут, улица Ивана Захарова, дом 12, по договорам найма жилых помещений" </t>
  </si>
  <si>
    <t xml:space="preserve">Дополнительная мера социальной поддержки в виде частичного освобождения от оплаты инвестиционных расходов (включая доходность собственных инвестиционных расходов) для отдельных категорий граждан, заключивших договоры найма жилых помещений жилищного фонда социального использования или договоры найма жилых помещений и проживающих в жилых помещениях наемного дома социального использования по адресу: город Сургут, улица Ивана Захарова, дом 12
</t>
  </si>
  <si>
    <t>Постановление Администрации города Сургута от 17.11.2020 № 8291 "Об учреждении и порядке назначения и выплаты именной стипендии имени А.С. Знаменского учащимся муниципальных образовательных учреждений города, подведомственных департаменту образования"</t>
  </si>
  <si>
    <t xml:space="preserve">Выплата именной стипендии имени А.С. Знаменского учащимся муниципальных образовательных учреждений города, подведомственных департаменту образования Администрации города
</t>
  </si>
  <si>
    <t>Постановление Администрации города Сургута от 24.11.2022 № 9217 "Об утверждении порядка назначения и выплаты стипендии имени А.С. Знаменского учащимся муниципальных учреждений дополнительного образования, подведомственных комитету культуры Администрации города, и о признании утратившими силу некоторых муниципальных правовых актов"</t>
  </si>
  <si>
    <t xml:space="preserve">Постановление Администрации города Сургута от 03.12.2018 № 9196 "О размере родительской платы за присмотр и уход за ребенком в муниципальных образовательных учреждениях, реализующих образовательную программу дошкольного образования, и порядке ее взимания" </t>
  </si>
  <si>
    <t>Решение Думы города от 05.04.2023 № 303-VII ДГ                "О предоставлении дополнительной меры социальной поддержки многодетным семьям, проживающим в жилых помещениях наемного дома по адресу: город Сургут, улица Ивана Захарова, дом 12, по договорам найма жилых помещений" (утратило силу с 01.10.2025)</t>
  </si>
  <si>
    <t xml:space="preserve">Решение Думы города  от 30.10.2024 № 680-VII ДГ              "О предоставлении дополнительной меры социальной поддержки собственникам, проживающим в коммунальных квартирах, расположенных в аварийных домах, признанных в установленном порядке аварийными после 01.01.2024" (действует до 31.12.2025)
</t>
  </si>
  <si>
    <t xml:space="preserve">Решение Думы города от 02.10.2018 № 326-VI ДГ               "О предоставлении дополнительной меры социальной поддержки по оплате содержания жилых помещений отдельным категориям граждан" (срок действия по 31.12.2025) </t>
  </si>
  <si>
    <t>Таранова Анастасия Николаевна</t>
  </si>
  <si>
    <t>52-80-02</t>
  </si>
  <si>
    <t xml:space="preserve">о предоставлении мер социальной поддержки отдельным категориям граждан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</si>
</sst>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3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57">
    <xf numFmtId="0" fontId="0" fillId="0" borderId="0" xfId="0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6" fillId="0" borderId="0" xfId="0" applyFont="1"/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center"/>
    </xf>
    <xf numFmtId="0" fontId="6" fillId="3" borderId="0" xfId="0" applyFont="1" applyFill="1"/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0" fontId="6" fillId="3" borderId="0" xfId="0" applyFont="1" applyFill="1" applyAlignment="1">
      <alignment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3" borderId="0" xfId="0" applyFont="1" applyFill="1"/>
    <xf numFmtId="0" fontId="10" fillId="0" borderId="0" xfId="0" applyFont="1" applyFill="1"/>
    <xf numFmtId="0" fontId="6" fillId="0" borderId="0" xfId="0" applyFont="1" applyFill="1"/>
    <xf numFmtId="0" fontId="10" fillId="3" borderId="0" xfId="0" applyFont="1" applyFill="1" applyAlignment="1">
      <alignment wrapText="1"/>
    </xf>
    <xf numFmtId="0" fontId="9" fillId="0" borderId="0" xfId="0" applyFont="1"/>
    <xf numFmtId="0" fontId="5" fillId="0" borderId="0" xfId="0" applyFont="1"/>
    <xf numFmtId="0" fontId="9" fillId="0" borderId="0" xfId="0" applyFont="1" applyFill="1"/>
    <xf numFmtId="0" fontId="5" fillId="0" borderId="0" xfId="0" applyFont="1" applyFill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Fill="1" applyBorder="1"/>
    <xf numFmtId="4" fontId="5" fillId="0" borderId="2" xfId="0" applyNumberFormat="1" applyFont="1" applyFill="1" applyBorder="1" applyAlignment="1">
      <alignment horizontal="center"/>
    </xf>
    <xf numFmtId="4" fontId="12" fillId="0" borderId="2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4" fontId="6" fillId="0" borderId="0" xfId="0" applyNumberFormat="1" applyFont="1" applyFill="1"/>
    <xf numFmtId="0" fontId="11" fillId="0" borderId="2" xfId="0" applyFont="1" applyFill="1" applyBorder="1" applyAlignment="1">
      <alignment horizontal="center" vertical="center"/>
    </xf>
    <xf numFmtId="49" fontId="2" fillId="2" borderId="2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3" fontId="2" fillId="2" borderId="2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textRotation="90" wrapText="1"/>
    </xf>
    <xf numFmtId="49" fontId="2" fillId="2" borderId="2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"/>
  <sheetViews>
    <sheetView showGridLines="0" tabSelected="1" view="pageBreakPreview" topLeftCell="A4" zoomScaleNormal="100" zoomScaleSheetLayoutView="100" workbookViewId="0">
      <selection activeCell="F9" sqref="F9"/>
    </sheetView>
  </sheetViews>
  <sheetFormatPr defaultColWidth="9.140625" defaultRowHeight="10.15" customHeight="1" x14ac:dyDescent="0.25"/>
  <cols>
    <col min="1" max="1" width="4.5703125" style="13" customWidth="1"/>
    <col min="2" max="2" width="52" style="4" customWidth="1"/>
    <col min="3" max="3" width="15.85546875" style="4" customWidth="1"/>
    <col min="4" max="4" width="5.7109375" style="4" customWidth="1"/>
    <col min="5" max="5" width="24.42578125" style="4" customWidth="1"/>
    <col min="6" max="6" width="21.140625" style="18" bestFit="1" customWidth="1"/>
    <col min="7" max="7" width="23.28515625" style="18" customWidth="1"/>
    <col min="8" max="8" width="24.28515625" style="18" customWidth="1"/>
    <col min="9" max="9" width="50.7109375" style="5" customWidth="1"/>
    <col min="10" max="10" width="65.5703125" style="10" customWidth="1"/>
    <col min="11" max="16384" width="9.140625" style="4"/>
  </cols>
  <sheetData>
    <row r="1" spans="1:10" ht="20.25" customHeight="1" x14ac:dyDescent="0.25">
      <c r="I1" s="46" t="s">
        <v>22</v>
      </c>
    </row>
    <row r="2" spans="1:10" s="1" customFormat="1" ht="18.75" customHeight="1" x14ac:dyDescent="0.25">
      <c r="A2" s="52" t="s">
        <v>7</v>
      </c>
      <c r="B2" s="52"/>
      <c r="C2" s="52"/>
      <c r="D2" s="52"/>
      <c r="E2" s="52"/>
      <c r="F2" s="52"/>
      <c r="G2" s="52"/>
      <c r="H2" s="52"/>
      <c r="I2" s="52"/>
      <c r="J2" s="9"/>
    </row>
    <row r="3" spans="1:10" s="2" customFormat="1" ht="15" customHeight="1" x14ac:dyDescent="0.3">
      <c r="A3" s="53" t="s">
        <v>115</v>
      </c>
      <c r="B3" s="53"/>
      <c r="C3" s="53"/>
      <c r="D3" s="53"/>
      <c r="E3" s="53"/>
      <c r="F3" s="53"/>
      <c r="G3" s="53"/>
      <c r="H3" s="53"/>
      <c r="I3" s="53"/>
      <c r="J3" s="9"/>
    </row>
    <row r="4" spans="1:10" ht="19.149999999999999" customHeight="1" x14ac:dyDescent="0.25">
      <c r="B4" s="3"/>
      <c r="C4" s="3"/>
      <c r="D4" s="3"/>
      <c r="E4" s="3"/>
      <c r="F4" s="40"/>
      <c r="G4" s="40"/>
      <c r="I4" s="47" t="s">
        <v>3</v>
      </c>
    </row>
    <row r="5" spans="1:10" ht="15" customHeight="1" x14ac:dyDescent="0.25">
      <c r="A5" s="54" t="s">
        <v>4</v>
      </c>
      <c r="B5" s="56" t="s">
        <v>0</v>
      </c>
      <c r="C5" s="55" t="s">
        <v>81</v>
      </c>
      <c r="D5" s="55" t="s">
        <v>1</v>
      </c>
      <c r="E5" s="56" t="s">
        <v>2</v>
      </c>
      <c r="F5" s="56"/>
      <c r="G5" s="56"/>
      <c r="H5" s="56"/>
      <c r="I5" s="51" t="s">
        <v>6</v>
      </c>
    </row>
    <row r="6" spans="1:10" ht="87.75" customHeight="1" x14ac:dyDescent="0.25">
      <c r="A6" s="54"/>
      <c r="B6" s="56"/>
      <c r="C6" s="55"/>
      <c r="D6" s="55"/>
      <c r="E6" s="45" t="s">
        <v>79</v>
      </c>
      <c r="F6" s="41" t="s">
        <v>43</v>
      </c>
      <c r="G6" s="41" t="s">
        <v>45</v>
      </c>
      <c r="H6" s="41" t="s">
        <v>80</v>
      </c>
      <c r="I6" s="51"/>
    </row>
    <row r="7" spans="1:10" s="15" customFormat="1" ht="12.7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42">
        <v>6</v>
      </c>
      <c r="G7" s="42">
        <v>7</v>
      </c>
      <c r="H7" s="42">
        <v>8</v>
      </c>
      <c r="I7" s="48">
        <v>9</v>
      </c>
      <c r="J7" s="14"/>
    </row>
    <row r="8" spans="1:10" s="7" customFormat="1" ht="75" x14ac:dyDescent="0.25">
      <c r="A8" s="25">
        <v>1</v>
      </c>
      <c r="B8" s="26" t="s">
        <v>82</v>
      </c>
      <c r="C8" s="27" t="s">
        <v>83</v>
      </c>
      <c r="D8" s="27" t="s">
        <v>46</v>
      </c>
      <c r="E8" s="28">
        <f>43515500+93387000</f>
        <v>136902500</v>
      </c>
      <c r="F8" s="28">
        <v>115924760</v>
      </c>
      <c r="G8" s="28">
        <f>12291938.93+98840061.07</f>
        <v>111132000</v>
      </c>
      <c r="H8" s="28">
        <f>12291938.93+98840061.07</f>
        <v>111132000</v>
      </c>
      <c r="I8" s="26" t="s">
        <v>71</v>
      </c>
      <c r="J8" s="16"/>
    </row>
    <row r="9" spans="1:10" ht="97.5" customHeight="1" x14ac:dyDescent="0.25">
      <c r="A9" s="29">
        <v>2</v>
      </c>
      <c r="B9" s="30" t="s">
        <v>5</v>
      </c>
      <c r="C9" s="29" t="s">
        <v>97</v>
      </c>
      <c r="D9" s="27"/>
      <c r="E9" s="28">
        <v>0</v>
      </c>
      <c r="F9" s="28">
        <v>0</v>
      </c>
      <c r="G9" s="28">
        <v>0</v>
      </c>
      <c r="H9" s="28">
        <v>0</v>
      </c>
      <c r="I9" s="26" t="s">
        <v>72</v>
      </c>
    </row>
    <row r="10" spans="1:10" s="7" customFormat="1" ht="75" x14ac:dyDescent="0.25">
      <c r="A10" s="25">
        <v>3</v>
      </c>
      <c r="B10" s="30" t="s">
        <v>20</v>
      </c>
      <c r="C10" s="27" t="s">
        <v>65</v>
      </c>
      <c r="D10" s="27" t="s">
        <v>64</v>
      </c>
      <c r="E10" s="28">
        <f>112048+335866.2</f>
        <v>447914.2</v>
      </c>
      <c r="F10" s="28">
        <f>112808+325986.6+132463.6</f>
        <v>571258.19999999995</v>
      </c>
      <c r="G10" s="28">
        <f>112808+355474.9+139012.76</f>
        <v>607295.66</v>
      </c>
      <c r="H10" s="28">
        <f>112808+377681.75+144841.65</f>
        <v>635331.4</v>
      </c>
      <c r="I10" s="26" t="s">
        <v>85</v>
      </c>
      <c r="J10" s="16"/>
    </row>
    <row r="11" spans="1:10" s="7" customFormat="1" ht="75" customHeight="1" x14ac:dyDescent="0.25">
      <c r="A11" s="25">
        <v>4</v>
      </c>
      <c r="B11" s="30" t="s">
        <v>11</v>
      </c>
      <c r="C11" s="27" t="s">
        <v>9</v>
      </c>
      <c r="D11" s="27" t="s">
        <v>10</v>
      </c>
      <c r="E11" s="28">
        <v>3540000</v>
      </c>
      <c r="F11" s="28">
        <v>3062000</v>
      </c>
      <c r="G11" s="28">
        <v>3062000</v>
      </c>
      <c r="H11" s="28">
        <v>3062000</v>
      </c>
      <c r="I11" s="26" t="s">
        <v>73</v>
      </c>
      <c r="J11" s="16"/>
    </row>
    <row r="12" spans="1:10" s="7" customFormat="1" ht="165" x14ac:dyDescent="0.25">
      <c r="A12" s="25">
        <v>5</v>
      </c>
      <c r="B12" s="26" t="s">
        <v>84</v>
      </c>
      <c r="C12" s="27" t="s">
        <v>14</v>
      </c>
      <c r="D12" s="27" t="s">
        <v>15</v>
      </c>
      <c r="E12" s="28">
        <v>8353290</v>
      </c>
      <c r="F12" s="28">
        <v>8353290</v>
      </c>
      <c r="G12" s="28">
        <v>8353290</v>
      </c>
      <c r="H12" s="28">
        <v>8353290</v>
      </c>
      <c r="I12" s="26" t="s">
        <v>74</v>
      </c>
      <c r="J12" s="16"/>
    </row>
    <row r="13" spans="1:10" s="7" customFormat="1" ht="111.75" customHeight="1" x14ac:dyDescent="0.25">
      <c r="A13" s="25">
        <v>6</v>
      </c>
      <c r="B13" s="26" t="s">
        <v>23</v>
      </c>
      <c r="C13" s="27" t="s">
        <v>61</v>
      </c>
      <c r="D13" s="27" t="s">
        <v>24</v>
      </c>
      <c r="E13" s="28">
        <f>3652578+2659700</f>
        <v>6312278</v>
      </c>
      <c r="F13" s="28">
        <v>6505476</v>
      </c>
      <c r="G13" s="28">
        <v>6445476</v>
      </c>
      <c r="H13" s="28">
        <v>6445476</v>
      </c>
      <c r="I13" s="26" t="s">
        <v>86</v>
      </c>
      <c r="J13" s="16"/>
    </row>
    <row r="14" spans="1:10" s="18" customFormat="1" ht="57.75" customHeight="1" x14ac:dyDescent="0.25">
      <c r="A14" s="29">
        <v>7</v>
      </c>
      <c r="B14" s="26" t="s">
        <v>12</v>
      </c>
      <c r="C14" s="44" t="s">
        <v>49</v>
      </c>
      <c r="D14" s="27" t="s">
        <v>50</v>
      </c>
      <c r="E14" s="39">
        <v>26520000</v>
      </c>
      <c r="F14" s="39">
        <v>8700000</v>
      </c>
      <c r="G14" s="39">
        <v>8880000</v>
      </c>
      <c r="H14" s="39">
        <v>9200000</v>
      </c>
      <c r="I14" s="26" t="s">
        <v>75</v>
      </c>
      <c r="J14" s="17"/>
    </row>
    <row r="15" spans="1:10" s="18" customFormat="1" ht="109.5" customHeight="1" x14ac:dyDescent="0.25">
      <c r="A15" s="29">
        <v>8</v>
      </c>
      <c r="B15" s="26" t="s">
        <v>33</v>
      </c>
      <c r="C15" s="27" t="s">
        <v>51</v>
      </c>
      <c r="D15" s="27" t="s">
        <v>30</v>
      </c>
      <c r="E15" s="28">
        <v>3013572</v>
      </c>
      <c r="F15" s="28">
        <v>3013572</v>
      </c>
      <c r="G15" s="28">
        <v>3013572</v>
      </c>
      <c r="H15" s="28">
        <v>3013572</v>
      </c>
      <c r="I15" s="26" t="s">
        <v>89</v>
      </c>
      <c r="J15" s="17"/>
    </row>
    <row r="16" spans="1:10" ht="75.75" customHeight="1" x14ac:dyDescent="0.25">
      <c r="A16" s="29">
        <v>9</v>
      </c>
      <c r="B16" s="26" t="s">
        <v>13</v>
      </c>
      <c r="C16" s="27" t="s">
        <v>14</v>
      </c>
      <c r="D16" s="27" t="s">
        <v>15</v>
      </c>
      <c r="E16" s="28">
        <v>478500</v>
      </c>
      <c r="F16" s="28">
        <v>478500</v>
      </c>
      <c r="G16" s="28">
        <v>478500</v>
      </c>
      <c r="H16" s="28">
        <v>478500</v>
      </c>
      <c r="I16" s="26" t="s">
        <v>90</v>
      </c>
    </row>
    <row r="17" spans="1:10" s="18" customFormat="1" ht="84.75" customHeight="1" x14ac:dyDescent="0.25">
      <c r="A17" s="29">
        <v>10</v>
      </c>
      <c r="B17" s="26" t="s">
        <v>34</v>
      </c>
      <c r="C17" s="27" t="s">
        <v>53</v>
      </c>
      <c r="D17" s="27" t="s">
        <v>52</v>
      </c>
      <c r="E17" s="28">
        <f>191651.79+1435119.96</f>
        <v>1626771.75</v>
      </c>
      <c r="F17" s="28">
        <v>0</v>
      </c>
      <c r="G17" s="28">
        <v>0</v>
      </c>
      <c r="H17" s="28">
        <v>0</v>
      </c>
      <c r="I17" s="26" t="s">
        <v>112</v>
      </c>
      <c r="J17" s="17"/>
    </row>
    <row r="18" spans="1:10" s="7" customFormat="1" ht="105" x14ac:dyDescent="0.25">
      <c r="A18" s="25">
        <v>11</v>
      </c>
      <c r="B18" s="26" t="s">
        <v>35</v>
      </c>
      <c r="C18" s="27" t="s">
        <v>31</v>
      </c>
      <c r="D18" s="27" t="s">
        <v>10</v>
      </c>
      <c r="E18" s="28">
        <v>11600000</v>
      </c>
      <c r="F18" s="28">
        <v>34400000</v>
      </c>
      <c r="G18" s="28">
        <v>0</v>
      </c>
      <c r="H18" s="28">
        <v>0</v>
      </c>
      <c r="I18" s="26" t="s">
        <v>91</v>
      </c>
      <c r="J18" s="16"/>
    </row>
    <row r="19" spans="1:10" s="7" customFormat="1" ht="120" x14ac:dyDescent="0.25">
      <c r="A19" s="25">
        <v>12</v>
      </c>
      <c r="B19" s="26" t="s">
        <v>40</v>
      </c>
      <c r="C19" s="27" t="s">
        <v>48</v>
      </c>
      <c r="D19" s="27" t="s">
        <v>41</v>
      </c>
      <c r="E19" s="28">
        <v>204000</v>
      </c>
      <c r="F19" s="28">
        <v>700000</v>
      </c>
      <c r="G19" s="28">
        <v>740000</v>
      </c>
      <c r="H19" s="28">
        <v>600000</v>
      </c>
      <c r="I19" s="26" t="s">
        <v>92</v>
      </c>
      <c r="J19" s="16"/>
    </row>
    <row r="20" spans="1:10" s="7" customFormat="1" ht="75" x14ac:dyDescent="0.25">
      <c r="A20" s="25">
        <v>13</v>
      </c>
      <c r="B20" s="26" t="s">
        <v>87</v>
      </c>
      <c r="C20" s="27" t="s">
        <v>19</v>
      </c>
      <c r="D20" s="27" t="s">
        <v>15</v>
      </c>
      <c r="E20" s="28">
        <v>1440000</v>
      </c>
      <c r="F20" s="28">
        <v>720000</v>
      </c>
      <c r="G20" s="28">
        <v>720000</v>
      </c>
      <c r="H20" s="28">
        <v>720000</v>
      </c>
      <c r="I20" s="26" t="s">
        <v>88</v>
      </c>
      <c r="J20" s="19"/>
    </row>
    <row r="21" spans="1:10" s="7" customFormat="1" ht="195" x14ac:dyDescent="0.25">
      <c r="A21" s="25">
        <v>14</v>
      </c>
      <c r="B21" s="26" t="s">
        <v>36</v>
      </c>
      <c r="C21" s="27" t="s">
        <v>42</v>
      </c>
      <c r="D21" s="27" t="s">
        <v>10</v>
      </c>
      <c r="E21" s="28">
        <v>120000000</v>
      </c>
      <c r="F21" s="28">
        <v>155000000</v>
      </c>
      <c r="G21" s="28">
        <v>0</v>
      </c>
      <c r="H21" s="28">
        <v>0</v>
      </c>
      <c r="I21" s="26" t="s">
        <v>93</v>
      </c>
      <c r="J21" s="16"/>
    </row>
    <row r="22" spans="1:10" s="7" customFormat="1" ht="75" x14ac:dyDescent="0.25">
      <c r="A22" s="25">
        <v>15</v>
      </c>
      <c r="B22" s="26" t="s">
        <v>47</v>
      </c>
      <c r="C22" s="27" t="s">
        <v>19</v>
      </c>
      <c r="D22" s="27" t="s">
        <v>15</v>
      </c>
      <c r="E22" s="28">
        <v>1467300</v>
      </c>
      <c r="F22" s="28">
        <v>367951.1</v>
      </c>
      <c r="G22" s="28">
        <v>34151.15</v>
      </c>
      <c r="H22" s="28">
        <v>0</v>
      </c>
      <c r="I22" s="26" t="s">
        <v>94</v>
      </c>
      <c r="J22" s="16"/>
    </row>
    <row r="23" spans="1:10" s="7" customFormat="1" ht="117.75" customHeight="1" x14ac:dyDescent="0.25">
      <c r="A23" s="25">
        <v>16</v>
      </c>
      <c r="B23" s="26" t="s">
        <v>67</v>
      </c>
      <c r="C23" s="27" t="s">
        <v>62</v>
      </c>
      <c r="D23" s="27" t="s">
        <v>60</v>
      </c>
      <c r="E23" s="28">
        <v>2241400</v>
      </c>
      <c r="F23" s="28">
        <v>2241400</v>
      </c>
      <c r="G23" s="28">
        <v>2241400</v>
      </c>
      <c r="H23" s="28">
        <v>2241400</v>
      </c>
      <c r="I23" s="26" t="s">
        <v>95</v>
      </c>
      <c r="J23" s="16"/>
    </row>
    <row r="24" spans="1:10" s="7" customFormat="1" ht="63.75" customHeight="1" x14ac:dyDescent="0.25">
      <c r="A24" s="25">
        <v>17</v>
      </c>
      <c r="B24" s="26" t="s">
        <v>69</v>
      </c>
      <c r="C24" s="27" t="s">
        <v>70</v>
      </c>
      <c r="D24" s="27" t="s">
        <v>41</v>
      </c>
      <c r="E24" s="28">
        <v>365160.5</v>
      </c>
      <c r="F24" s="28">
        <v>380880.15</v>
      </c>
      <c r="G24" s="28">
        <v>380880.15</v>
      </c>
      <c r="H24" s="28">
        <v>380880.15</v>
      </c>
      <c r="I24" s="26" t="s">
        <v>96</v>
      </c>
      <c r="J24" s="17"/>
    </row>
    <row r="25" spans="1:10" s="7" customFormat="1" ht="79.5" customHeight="1" x14ac:dyDescent="0.25">
      <c r="A25" s="25">
        <v>18</v>
      </c>
      <c r="B25" s="26" t="s">
        <v>99</v>
      </c>
      <c r="C25" s="27" t="s">
        <v>100</v>
      </c>
      <c r="D25" s="27" t="s">
        <v>101</v>
      </c>
      <c r="E25" s="28">
        <v>0</v>
      </c>
      <c r="F25" s="28">
        <v>45250</v>
      </c>
      <c r="G25" s="28">
        <v>45250</v>
      </c>
      <c r="H25" s="28">
        <v>45250</v>
      </c>
      <c r="I25" s="26" t="s">
        <v>103</v>
      </c>
      <c r="J25" s="16"/>
    </row>
    <row r="26" spans="1:10" s="21" customFormat="1" ht="21.75" customHeight="1" x14ac:dyDescent="0.25">
      <c r="A26" s="31"/>
      <c r="B26" s="32" t="s">
        <v>8</v>
      </c>
      <c r="C26" s="33"/>
      <c r="D26" s="33"/>
      <c r="E26" s="34">
        <f>SUM(E8:E25)</f>
        <v>324512686.44999999</v>
      </c>
      <c r="F26" s="34">
        <f t="shared" ref="F26:H26" si="0">SUM(F8:F25)</f>
        <v>340464337.44999999</v>
      </c>
      <c r="G26" s="34">
        <f t="shared" si="0"/>
        <v>146133814.96000001</v>
      </c>
      <c r="H26" s="34">
        <f t="shared" si="0"/>
        <v>146307699.55000001</v>
      </c>
      <c r="I26" s="35"/>
      <c r="J26" s="20"/>
    </row>
    <row r="27" spans="1:10" s="21" customFormat="1" ht="22.5" customHeight="1" x14ac:dyDescent="0.25">
      <c r="A27" s="31"/>
      <c r="B27" s="49" t="s">
        <v>18</v>
      </c>
      <c r="C27" s="49"/>
      <c r="D27" s="49"/>
      <c r="E27" s="49"/>
      <c r="F27" s="49"/>
      <c r="G27" s="49"/>
      <c r="H27" s="49"/>
      <c r="I27" s="49"/>
      <c r="J27" s="20"/>
    </row>
    <row r="28" spans="1:10" s="23" customFormat="1" ht="80.25" customHeight="1" x14ac:dyDescent="0.25">
      <c r="A28" s="29">
        <v>19</v>
      </c>
      <c r="B28" s="26" t="s">
        <v>25</v>
      </c>
      <c r="C28" s="27" t="s">
        <v>59</v>
      </c>
      <c r="D28" s="27" t="s">
        <v>17</v>
      </c>
      <c r="E28" s="28">
        <v>524970.07999999996</v>
      </c>
      <c r="F28" s="28">
        <v>539461.99</v>
      </c>
      <c r="G28" s="28">
        <v>537549.12</v>
      </c>
      <c r="H28" s="28">
        <v>537601.19999999995</v>
      </c>
      <c r="I28" s="26" t="s">
        <v>76</v>
      </c>
      <c r="J28" s="22"/>
    </row>
    <row r="29" spans="1:10" s="18" customFormat="1" ht="120" x14ac:dyDescent="0.25">
      <c r="A29" s="29">
        <v>20</v>
      </c>
      <c r="B29" s="26" t="s">
        <v>37</v>
      </c>
      <c r="C29" s="27" t="s">
        <v>58</v>
      </c>
      <c r="D29" s="27" t="s">
        <v>16</v>
      </c>
      <c r="E29" s="28">
        <v>323190</v>
      </c>
      <c r="F29" s="28">
        <v>323190</v>
      </c>
      <c r="G29" s="28">
        <v>323190</v>
      </c>
      <c r="H29" s="28">
        <v>323190</v>
      </c>
      <c r="I29" s="26" t="s">
        <v>108</v>
      </c>
      <c r="J29" s="17"/>
    </row>
    <row r="30" spans="1:10" s="18" customFormat="1" ht="112.5" customHeight="1" x14ac:dyDescent="0.25">
      <c r="A30" s="29">
        <v>21</v>
      </c>
      <c r="B30" s="26" t="s">
        <v>107</v>
      </c>
      <c r="C30" s="27" t="s">
        <v>49</v>
      </c>
      <c r="D30" s="27" t="s">
        <v>16</v>
      </c>
      <c r="E30" s="28">
        <v>4920960</v>
      </c>
      <c r="F30" s="28">
        <v>5220270</v>
      </c>
      <c r="G30" s="28">
        <v>5220270</v>
      </c>
      <c r="H30" s="28">
        <v>5220270</v>
      </c>
      <c r="I30" s="26" t="s">
        <v>106</v>
      </c>
      <c r="J30" s="17"/>
    </row>
    <row r="31" spans="1:10" s="18" customFormat="1" ht="97.5" customHeight="1" x14ac:dyDescent="0.25">
      <c r="A31" s="29">
        <v>22</v>
      </c>
      <c r="B31" s="26" t="s">
        <v>21</v>
      </c>
      <c r="C31" s="27" t="s">
        <v>57</v>
      </c>
      <c r="D31" s="27" t="s">
        <v>52</v>
      </c>
      <c r="E31" s="28">
        <v>2201656.1</v>
      </c>
      <c r="F31" s="28">
        <v>1928383.64</v>
      </c>
      <c r="G31" s="28">
        <v>2024653.3</v>
      </c>
      <c r="H31" s="28">
        <v>2162262.37</v>
      </c>
      <c r="I31" s="26" t="s">
        <v>77</v>
      </c>
      <c r="J31" s="17"/>
    </row>
    <row r="32" spans="1:10" s="18" customFormat="1" ht="90" x14ac:dyDescent="0.25">
      <c r="A32" s="29">
        <v>23</v>
      </c>
      <c r="B32" s="26" t="s">
        <v>32</v>
      </c>
      <c r="C32" s="27" t="s">
        <v>49</v>
      </c>
      <c r="D32" s="27" t="s">
        <v>44</v>
      </c>
      <c r="E32" s="28">
        <v>105459358.81999999</v>
      </c>
      <c r="F32" s="28">
        <v>109701122</v>
      </c>
      <c r="G32" s="28">
        <v>109701122</v>
      </c>
      <c r="H32" s="28">
        <v>109701122</v>
      </c>
      <c r="I32" s="26" t="s">
        <v>109</v>
      </c>
      <c r="J32" s="17"/>
    </row>
    <row r="33" spans="1:10" s="18" customFormat="1" ht="63" customHeight="1" x14ac:dyDescent="0.25">
      <c r="A33" s="29">
        <v>24</v>
      </c>
      <c r="B33" s="26" t="s">
        <v>29</v>
      </c>
      <c r="C33" s="27" t="s">
        <v>56</v>
      </c>
      <c r="D33" s="27" t="s">
        <v>52</v>
      </c>
      <c r="E33" s="28">
        <v>11985632</v>
      </c>
      <c r="F33" s="28">
        <v>16834896</v>
      </c>
      <c r="G33" s="28">
        <v>16834896</v>
      </c>
      <c r="H33" s="28">
        <v>16834896</v>
      </c>
      <c r="I33" s="26" t="s">
        <v>78</v>
      </c>
      <c r="J33" s="17"/>
    </row>
    <row r="34" spans="1:10" s="18" customFormat="1" ht="90.75" customHeight="1" x14ac:dyDescent="0.25">
      <c r="A34" s="29">
        <v>25</v>
      </c>
      <c r="B34" s="26" t="s">
        <v>39</v>
      </c>
      <c r="C34" s="27" t="s">
        <v>55</v>
      </c>
      <c r="D34" s="27" t="s">
        <v>54</v>
      </c>
      <c r="E34" s="28">
        <f>324656.6+32003328</f>
        <v>32327984.600000001</v>
      </c>
      <c r="F34" s="28">
        <f>319970.4+50463650</f>
        <v>50783620.399999999</v>
      </c>
      <c r="G34" s="28">
        <f t="shared" ref="G34:H34" si="1">319970.4+50463650</f>
        <v>50783620.399999999</v>
      </c>
      <c r="H34" s="28">
        <f t="shared" si="1"/>
        <v>50783620.399999999</v>
      </c>
      <c r="I34" s="26" t="s">
        <v>98</v>
      </c>
      <c r="J34" s="17"/>
    </row>
    <row r="35" spans="1:10" s="21" customFormat="1" ht="18" customHeight="1" x14ac:dyDescent="0.25">
      <c r="A35" s="36"/>
      <c r="B35" s="32" t="s">
        <v>8</v>
      </c>
      <c r="C35" s="37"/>
      <c r="D35" s="37"/>
      <c r="E35" s="38">
        <f>SUM(E28:E34)</f>
        <v>157743751.59999999</v>
      </c>
      <c r="F35" s="38">
        <f t="shared" ref="F35:H35" si="2">SUM(F28:F34)</f>
        <v>185330944.03</v>
      </c>
      <c r="G35" s="38">
        <f t="shared" si="2"/>
        <v>185425300.82000002</v>
      </c>
      <c r="H35" s="38">
        <f t="shared" si="2"/>
        <v>185562961.97</v>
      </c>
      <c r="I35" s="35"/>
      <c r="J35" s="20"/>
    </row>
    <row r="36" spans="1:10" s="21" customFormat="1" ht="18" customHeight="1" x14ac:dyDescent="0.25">
      <c r="A36" s="36"/>
      <c r="B36" s="32" t="s">
        <v>26</v>
      </c>
      <c r="C36" s="37"/>
      <c r="D36" s="37"/>
      <c r="E36" s="38">
        <f>E26+E35</f>
        <v>482256438.04999995</v>
      </c>
      <c r="F36" s="38">
        <f t="shared" ref="F36:H36" si="3">F26+F35</f>
        <v>525795281.48000002</v>
      </c>
      <c r="G36" s="38">
        <f t="shared" si="3"/>
        <v>331559115.78000003</v>
      </c>
      <c r="H36" s="38">
        <f t="shared" si="3"/>
        <v>331870661.51999998</v>
      </c>
      <c r="I36" s="35"/>
      <c r="J36" s="20"/>
    </row>
    <row r="37" spans="1:10" ht="20.25" customHeight="1" x14ac:dyDescent="0.25">
      <c r="A37" s="24"/>
      <c r="B37" s="49" t="s">
        <v>27</v>
      </c>
      <c r="C37" s="49"/>
      <c r="D37" s="49"/>
      <c r="E37" s="49"/>
      <c r="F37" s="49"/>
      <c r="G37" s="49"/>
      <c r="H37" s="49"/>
      <c r="I37" s="49"/>
    </row>
    <row r="38" spans="1:10" s="18" customFormat="1" ht="111.75" customHeight="1" x14ac:dyDescent="0.25">
      <c r="A38" s="29">
        <v>26</v>
      </c>
      <c r="B38" s="26" t="s">
        <v>38</v>
      </c>
      <c r="C38" s="27" t="s">
        <v>97</v>
      </c>
      <c r="D38" s="27" t="s">
        <v>97</v>
      </c>
      <c r="E38" s="28">
        <f>130785.84+191995.5</f>
        <v>322781.33999999997</v>
      </c>
      <c r="F38" s="28">
        <v>0</v>
      </c>
      <c r="G38" s="28">
        <v>0</v>
      </c>
      <c r="H38" s="28">
        <v>0</v>
      </c>
      <c r="I38" s="26" t="s">
        <v>110</v>
      </c>
      <c r="J38" s="17"/>
    </row>
    <row r="39" spans="1:10" s="18" customFormat="1" ht="180" x14ac:dyDescent="0.25">
      <c r="A39" s="25">
        <v>27</v>
      </c>
      <c r="B39" s="26" t="s">
        <v>68</v>
      </c>
      <c r="C39" s="27" t="s">
        <v>97</v>
      </c>
      <c r="D39" s="27" t="s">
        <v>97</v>
      </c>
      <c r="E39" s="28">
        <v>47937400</v>
      </c>
      <c r="F39" s="28">
        <v>0</v>
      </c>
      <c r="G39" s="28">
        <v>0</v>
      </c>
      <c r="H39" s="28">
        <v>0</v>
      </c>
      <c r="I39" s="26" t="s">
        <v>111</v>
      </c>
      <c r="J39" s="16"/>
    </row>
    <row r="40" spans="1:10" s="18" customFormat="1" ht="159.75" customHeight="1" x14ac:dyDescent="0.25">
      <c r="A40" s="29">
        <v>28</v>
      </c>
      <c r="B40" s="26" t="s">
        <v>105</v>
      </c>
      <c r="C40" s="27" t="s">
        <v>97</v>
      </c>
      <c r="D40" s="27" t="s">
        <v>97</v>
      </c>
      <c r="E40" s="28">
        <v>0</v>
      </c>
      <c r="F40" s="28">
        <v>322781.03999999998</v>
      </c>
      <c r="G40" s="28">
        <v>322781.03999999998</v>
      </c>
      <c r="H40" s="28">
        <v>322781.03999999998</v>
      </c>
      <c r="I40" s="26" t="s">
        <v>104</v>
      </c>
      <c r="J40" s="16"/>
    </row>
    <row r="41" spans="1:10" s="7" customFormat="1" ht="72" customHeight="1" x14ac:dyDescent="0.25">
      <c r="A41" s="29">
        <v>29</v>
      </c>
      <c r="B41" s="26" t="s">
        <v>66</v>
      </c>
      <c r="C41" s="27" t="s">
        <v>97</v>
      </c>
      <c r="D41" s="27" t="s">
        <v>97</v>
      </c>
      <c r="E41" s="28" t="s">
        <v>63</v>
      </c>
      <c r="F41" s="28">
        <f>96051741-81003426.6</f>
        <v>15048314.400000006</v>
      </c>
      <c r="G41" s="28">
        <v>0</v>
      </c>
      <c r="H41" s="28">
        <v>0</v>
      </c>
      <c r="I41" s="26" t="s">
        <v>102</v>
      </c>
      <c r="J41" s="16"/>
    </row>
    <row r="42" spans="1:10" ht="16.5" customHeight="1" x14ac:dyDescent="0.25">
      <c r="A42" s="36"/>
      <c r="B42" s="32" t="s">
        <v>28</v>
      </c>
      <c r="C42" s="37"/>
      <c r="D42" s="37"/>
      <c r="E42" s="38">
        <f>SUM(E38:E41)</f>
        <v>48260181.340000004</v>
      </c>
      <c r="F42" s="38">
        <f t="shared" ref="F42:H42" si="4">SUM(F38:F41)</f>
        <v>15371095.440000005</v>
      </c>
      <c r="G42" s="38">
        <f t="shared" si="4"/>
        <v>322781.03999999998</v>
      </c>
      <c r="H42" s="38">
        <f t="shared" si="4"/>
        <v>322781.03999999998</v>
      </c>
      <c r="I42" s="35"/>
    </row>
    <row r="43" spans="1:10" ht="17.25" customHeight="1" x14ac:dyDescent="0.25">
      <c r="A43" s="4"/>
    </row>
    <row r="44" spans="1:10" ht="18" customHeight="1" x14ac:dyDescent="0.25">
      <c r="A44" s="4"/>
      <c r="F44" s="43"/>
      <c r="G44" s="43"/>
      <c r="H44" s="43"/>
    </row>
    <row r="45" spans="1:10" ht="17.25" customHeight="1" x14ac:dyDescent="0.25">
      <c r="A45" s="4"/>
      <c r="B45" s="7"/>
      <c r="F45" s="43"/>
      <c r="G45" s="43"/>
      <c r="H45" s="43"/>
    </row>
    <row r="46" spans="1:10" ht="31.5" customHeight="1" x14ac:dyDescent="0.25">
      <c r="A46" s="4"/>
      <c r="B46" s="11"/>
    </row>
    <row r="47" spans="1:10" ht="16.5" customHeight="1" x14ac:dyDescent="0.25">
      <c r="A47" s="4"/>
    </row>
    <row r="48" spans="1:10" ht="13.5" customHeight="1" x14ac:dyDescent="0.25">
      <c r="A48" s="4"/>
      <c r="B48" s="8"/>
    </row>
    <row r="49" spans="1:8" ht="15" customHeight="1" x14ac:dyDescent="0.25">
      <c r="A49" s="50" t="s">
        <v>113</v>
      </c>
      <c r="B49" s="50"/>
      <c r="C49" s="50"/>
      <c r="D49" s="50"/>
      <c r="E49" s="50"/>
      <c r="F49" s="50"/>
      <c r="G49" s="50"/>
      <c r="H49" s="50"/>
    </row>
    <row r="50" spans="1:8" ht="15.75" customHeight="1" x14ac:dyDescent="0.25">
      <c r="A50" s="12" t="s">
        <v>114</v>
      </c>
      <c r="B50" s="12"/>
    </row>
    <row r="51" spans="1:8" ht="15.75" customHeight="1" x14ac:dyDescent="0.25"/>
    <row r="52" spans="1:8" ht="17.25" customHeight="1" x14ac:dyDescent="0.25"/>
    <row r="65" ht="14.25" customHeight="1" x14ac:dyDescent="0.25"/>
    <row r="66" ht="14.25" customHeight="1" x14ac:dyDescent="0.25"/>
  </sheetData>
  <customSheetViews>
    <customSheetView guid="{AB3158D5-D3C8-433F-B8BB-9A4252BB86F7}" showGridLines="0" fitToPage="1" printArea="1" topLeftCell="A7">
      <selection activeCell="F10" sqref="F10"/>
      <pageMargins left="0.78740157480314965" right="0.39370078740157483" top="0.39370078740157483" bottom="0.39370078740157483" header="0.31496062992125984" footer="0.31496062992125984"/>
      <pageSetup paperSize="9" scale="63" firstPageNumber="89" fitToHeight="0" orientation="landscape" useFirstPageNumber="1" r:id="rId1"/>
      <headerFooter>
        <oddFooter>&amp;C1</oddFooter>
      </headerFooter>
    </customSheetView>
    <customSheetView guid="{D5309888-E9A4-421D-823E-B4C8FDA7A117}" showGridLines="0" fitToPage="1" topLeftCell="A21">
      <selection activeCell="B22" sqref="B22"/>
      <pageMargins left="0.78740157480314965" right="0.39370078740157483" top="0.39370078740157483" bottom="0.39370078740157483" header="0.31496062992125984" footer="0.31496062992125984"/>
      <pageSetup paperSize="9" scale="63" firstPageNumber="89" fitToHeight="0" orientation="landscape" useFirstPageNumber="1" r:id="rId2"/>
      <headerFooter>
        <oddFooter>&amp;C1</oddFooter>
      </headerFooter>
    </customSheetView>
    <customSheetView guid="{A78C78E4-7ADF-4762-A440-CB5FB0F43E7A}" showGridLines="0" fitToPage="1" topLeftCell="A22">
      <selection activeCell="F24" sqref="F24"/>
      <pageMargins left="0.78740157480314965" right="0.39370078740157483" top="0.39370078740157483" bottom="0.39370078740157483" header="0.31496062992125984" footer="0.31496062992125984"/>
      <pageSetup paperSize="9" scale="63" firstPageNumber="89" fitToHeight="0" orientation="landscape" useFirstPageNumber="1" r:id="rId3"/>
      <headerFooter>
        <oddFooter>&amp;C1</oddFooter>
      </headerFooter>
    </customSheetView>
  </customSheetViews>
  <mergeCells count="11">
    <mergeCell ref="B27:I27"/>
    <mergeCell ref="A49:H49"/>
    <mergeCell ref="B37:I37"/>
    <mergeCell ref="I5:I6"/>
    <mergeCell ref="A2:I2"/>
    <mergeCell ref="A3:I3"/>
    <mergeCell ref="A5:A6"/>
    <mergeCell ref="C5:C6"/>
    <mergeCell ref="D5:D6"/>
    <mergeCell ref="B5:B6"/>
    <mergeCell ref="E5:H5"/>
  </mergeCells>
  <pageMargins left="0.39370078740157483" right="0.39370078740157483" top="0.78740157480314965" bottom="0.39370078740157483" header="0.31496062992125984" footer="0.31496062992125984"/>
  <pageSetup paperSize="9" scale="62" firstPageNumber="4" fitToHeight="0" orientation="landscape" useFirstPageNumber="1" r:id="rId4"/>
  <headerFooter>
    <oddHeader>&amp;C&amp;"Times New Roman,обычный"&amp;14&amp;P</oddHeader>
    <evenHeader>&amp;C4</evenHead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Допмеры</vt:lpstr>
      <vt:lpstr>Допмеры!Заголовки_для_печати</vt:lpstr>
      <vt:lpstr>Допмеры!Область_печати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rep:2.43.1.208</dc:description>
  <cp:lastModifiedBy>Лариса Александровна Бережная</cp:lastModifiedBy>
  <cp:lastPrinted>2025-12-09T12:26:32Z</cp:lastPrinted>
  <dcterms:created xsi:type="dcterms:W3CDTF">2017-11-12T09:54:53Z</dcterms:created>
  <dcterms:modified xsi:type="dcterms:W3CDTF">2025-12-09T12:26:35Z</dcterms:modified>
</cp:coreProperties>
</file>